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51C7F56-994D-44BB-84CF-AED6A31A256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1" r:id="rId1"/>
  </sheets>
  <definedNames>
    <definedName name="_xlnm.Print_Area" localSheetId="0">Sheet1!$A$1:$H$81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6" i="1"/>
  <c r="H63" i="1"/>
  <c r="H62" i="1"/>
  <c r="H58" i="1"/>
  <c r="H57" i="1"/>
  <c r="H34" i="1"/>
  <c r="H33" i="1"/>
  <c r="H32" i="1"/>
  <c r="H31" i="1"/>
  <c r="H29" i="1"/>
  <c r="H28" i="1"/>
  <c r="H27" i="1"/>
  <c r="H26" i="1"/>
  <c r="H67" i="1"/>
  <c r="H68" i="1"/>
  <c r="H69" i="1"/>
  <c r="H70" i="1"/>
  <c r="H71" i="1"/>
  <c r="H72" i="1"/>
  <c r="H73" i="1"/>
  <c r="H74" i="1"/>
  <c r="H75" i="1"/>
  <c r="H76" i="1"/>
  <c r="H77" i="1"/>
  <c r="H54" i="1"/>
  <c r="H55" i="1"/>
  <c r="H56" i="1"/>
  <c r="H59" i="1"/>
  <c r="H61" i="1"/>
  <c r="H65" i="1"/>
  <c r="H53" i="1"/>
  <c r="H7" i="1"/>
  <c r="H8" i="1"/>
  <c r="H10" i="1"/>
  <c r="H12" i="1"/>
  <c r="H13" i="1"/>
  <c r="H14" i="1"/>
  <c r="H15" i="1"/>
  <c r="H17" i="1"/>
  <c r="H18" i="1"/>
  <c r="H19" i="1"/>
  <c r="H20" i="1"/>
  <c r="H22" i="1"/>
  <c r="H23" i="1"/>
  <c r="H24" i="1"/>
  <c r="H36" i="1"/>
  <c r="H37" i="1"/>
  <c r="H38" i="1"/>
  <c r="H40" i="1"/>
  <c r="H41" i="1"/>
  <c r="H42" i="1"/>
  <c r="H44" i="1"/>
  <c r="H47" i="1"/>
  <c r="H48" i="1"/>
  <c r="H49" i="1"/>
  <c r="H50" i="1"/>
  <c r="H51" i="1"/>
  <c r="H6" i="1"/>
  <c r="I66" i="1" l="1"/>
  <c r="I52" i="1"/>
  <c r="I43" i="1"/>
  <c r="I35" i="1"/>
  <c r="I11" i="1"/>
  <c r="I16" i="1"/>
  <c r="I5" i="1"/>
  <c r="H78" i="1"/>
  <c r="G85" i="1" s="1"/>
</calcChain>
</file>

<file path=xl/sharedStrings.xml><?xml version="1.0" encoding="utf-8"?>
<sst xmlns="http://schemas.openxmlformats.org/spreadsheetml/2006/main" count="272" uniqueCount="171">
  <si>
    <t>NN</t>
  </si>
  <si>
    <t>Ծավալը
Օбъем</t>
  </si>
  <si>
    <t>Ակունք համայնքի փողոցների ասֆալտապատում / Асфальтирование улиц общины Акунк
Զովաշեն բնակավայրի 2-րդ փողոց 2-րդ փակուղի / 2-ой тупик 2-ой улицы населенного пункта Зовашен</t>
  </si>
  <si>
    <t>9.6-IV բնահողի մշակում և բարձում էքսկավատորով 1,5 մ³ շ/տ ա/ի և տեղափոխում լցակույտ 7 կմ</t>
  </si>
  <si>
    <t>Разработка и погрузка 9.6-IV грунта экскаватором 1,5 м³ ковшом на а/с и вывоз в отвал на 7 км</t>
  </si>
  <si>
    <t>մ³</t>
  </si>
  <si>
    <t>м³</t>
  </si>
  <si>
    <t>9.6-IV բնահողի մշակում բուլդոզերով, տեղափոխում 30 մ կուտակումով, բարձում էքսկավատորով 1,5 մ³ շ/տ ա/ի և տեղափոխում լցակույտ 7 կմ</t>
  </si>
  <si>
    <t>Разработка 9.6-IV грунта бульдозером c перемещением на 30 м с окучиванием, погрузка экскаватором 1,5 м³ ковшом на а/с и вывоз в отвал на 7 км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</si>
  <si>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</si>
  <si>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</si>
  <si>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Կողնակների իրականացում ավազակոպճային նյութով h = 10 սմ
ԳՕՍՏ 25607-2009</t>
  </si>
  <si>
    <t>Устройства обочин гравийно песчаным материалом h = 10 см
ГОСТ 25607-2009</t>
  </si>
  <si>
    <t>մ²</t>
  </si>
  <si>
    <t>м²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</si>
  <si>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</si>
  <si>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</si>
  <si>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</si>
  <si>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h = 6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</si>
  <si>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</si>
  <si>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</si>
  <si>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t>Օброботка поверхности основония битумной эмулсией 0,6 л/м² 
ГОСТ П 58952․1-2020</t>
  </si>
  <si>
    <r>
      <t>Հիմքի մակերեսի մշակում բիտումային էմուլսիայով 0,6 լ/մ²</t>
    </r>
    <r>
      <rPr>
        <vertAlign val="superscript"/>
        <sz val="12"/>
        <rFont val="GHEA Grapalat"/>
        <charset val="204"/>
      </rPr>
      <t xml:space="preserve">
</t>
    </r>
    <r>
      <rPr>
        <sz val="12"/>
        <rFont val="GHEA Grapalat"/>
        <charset val="204"/>
      </rPr>
      <t>ԳՕՍՏ Ռ 58952․1-2020</t>
    </r>
  </si>
  <si>
    <t>Մանրահատիկ տիպ "Б" խիտ տաք ա/բ h = 5 սմ ԳՕՍՏ 9128-2013</t>
  </si>
  <si>
    <t>Мелкозернистый тип "Б" плотный горячий а/б h = 5 см ГОСТ 9128-2013</t>
  </si>
  <si>
    <t>Միաձույլ ե/բ ջրընդունիչի կառուցում մետաղական ցանցով
իջատեղերում և մուտքերում 17x34 սմ</t>
  </si>
  <si>
    <t>Устройство монолитного ж/б водоприемника металической сеткой
на съездах и входах 17x34 см</t>
  </si>
  <si>
    <t>п.м</t>
  </si>
  <si>
    <t>Ավազակոպճային շերտ h=10սմ</t>
  </si>
  <si>
    <t>Гравийно-песчаный слой h=10см</t>
  </si>
  <si>
    <t xml:space="preserve">Միաձույլ ե/բ B-20 </t>
  </si>
  <si>
    <t xml:space="preserve">Монолитный ж/б B-20 </t>
  </si>
  <si>
    <t>Ջրամեկուսացում (2 շերտ տաք բիտումով)</t>
  </si>
  <si>
    <t>Гидроизоляция (2 слоя горячий битум)</t>
  </si>
  <si>
    <t>Ամրան</t>
  </si>
  <si>
    <t>Армирование</t>
  </si>
  <si>
    <t>Ø12 A-500C  L = 550 մմ</t>
  </si>
  <si>
    <t>Ø12 A-500C  L = 550 мм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</si>
  <si>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</si>
  <si>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</si>
  <si>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</si>
  <si>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</si>
  <si>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</si>
  <si>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</si>
  <si>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</si>
  <si>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</si>
  <si>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</si>
  <si>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</si>
  <si>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</si>
  <si>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</si>
  <si>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</si>
  <si>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</si>
  <si>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</si>
  <si>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</si>
  <si>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</si>
  <si>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</si>
  <si>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գծ.մ</t>
  </si>
  <si>
    <t>հատ</t>
  </si>
  <si>
    <t>шт</t>
  </si>
  <si>
    <t>Ավազակոպճային շերտ h = 10 սմ</t>
  </si>
  <si>
    <t>Гравийно-песчаный слой h = 10 см</t>
  </si>
  <si>
    <t>Гидроизоляция (2 слоя горячим битумом)</t>
  </si>
  <si>
    <t>Միաձույլ բետոնե եզրաշար B-20 40 x 100 սմ</t>
  </si>
  <si>
    <t>Монолитная B-20 бетонная верста 40 x 100 см</t>
  </si>
  <si>
    <t xml:space="preserve">Նոր մետաղական արգելափակոցի տեղադրում δ = 4 մմ, շվելլեր № 14, քայլ - 2 մ  
ԳՕՍՏ 26804-2012 </t>
  </si>
  <si>
    <t xml:space="preserve">Установка новых металических ограждений δ = 4 мм, швеллер № 14, шаг 2 м
ГОСТ 26804-2012 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</si>
  <si>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</si>
  <si>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</si>
  <si>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</si>
  <si>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</si>
  <si>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</si>
  <si>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</si>
  <si>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</si>
  <si>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</si>
  <si>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Գոյություն ունեցող ճանապարհային նշանների ապամոնտաժում և վերատեղադրում</t>
  </si>
  <si>
    <t>Демонтаж и переустановка существующих дорожных знаков</t>
  </si>
  <si>
    <t>Միաձույլ B-15 բետոնե հիմք վերատեղադրվող նշանների համար</t>
  </si>
  <si>
    <t>Монолитный B-15 бетон фундамента для переустанолвеных знаков</t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</si>
  <si>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</si>
  <si>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</si>
  <si>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</si>
  <si>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</si>
  <si>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t>I. Հողային աշխատանքներ</t>
  </si>
  <si>
    <t>I. Земляные Работы</t>
  </si>
  <si>
    <t>II. Կողնակներ</t>
  </si>
  <si>
    <t>II. Обочины</t>
  </si>
  <si>
    <t>III. Երթևեկելի մաս</t>
  </si>
  <si>
    <t>III. Проезжая часть</t>
  </si>
  <si>
    <t>IV. Իջատեղեր և մուտքեր</t>
  </si>
  <si>
    <t>IV. Съезды и входы</t>
  </si>
  <si>
    <t>V. Հավաքովի 17x34x100 սմ բետոնե վաքեր</t>
  </si>
  <si>
    <t>V. Сборные 17x34x100 см бетонные лотки</t>
  </si>
  <si>
    <t>VI. Միաձույլ բետոնե եզրաշար B-20 40 x 100 սմ</t>
  </si>
  <si>
    <t>VI. Монолитная B-20 бетонная верста 40 x 100 см</t>
  </si>
  <si>
    <t>VII. Ճանապարհային արգելափակոցներ</t>
  </si>
  <si>
    <t>VII. Дорожные ограждения</t>
  </si>
  <si>
    <t>VIII. Ճանապարհային նշաններ</t>
  </si>
  <si>
    <t>VIII. Дорожные знаки</t>
  </si>
  <si>
    <t>Ստուգեց / Проверил                             Տ.Սարգսյան / Т.Саргсян</t>
  </si>
  <si>
    <t>Հավաքովի 17x34x100 սմ բետոնե վաքերի տեղադրում</t>
  </si>
  <si>
    <t>Установка сборных 17x34x100 см бетонных лотков</t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</si>
  <si>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</si>
  <si>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</si>
  <si>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</si>
  <si>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</si>
  <si>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</si>
  <si>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</si>
  <si>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</si>
  <si>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</si>
  <si>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Ջրհոր և միաձույլ ե/բ  ջրընդունիչ 30x34 սմ</t>
  </si>
  <si>
    <t>Колодец и монолитный ж/б водоприемник 30x34 см</t>
  </si>
  <si>
    <r>
      <t>Հող. աշխատանքներ 9.6-IV 
կարգի բնահողում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շ.տ. բարձում  ա/ի և տեղափ. լցակույտ 7,0կմ  հեռ. վրա </t>
    </r>
  </si>
  <si>
    <t>Разработка 9.6-IV          
 кат. грунта в котловане экс. 1,0м3 ковш, погрузка на а/с и перевозка в отвал на расстояние 7,0км.</t>
  </si>
  <si>
    <r>
      <t>մ</t>
    </r>
    <r>
      <rPr>
        <vertAlign val="superscript"/>
        <sz val="12"/>
        <rFont val="GHEA Grapalat"/>
      </rPr>
      <t>3</t>
    </r>
  </si>
  <si>
    <r>
      <t>м</t>
    </r>
    <r>
      <rPr>
        <vertAlign val="superscript"/>
        <sz val="12"/>
        <rFont val="GHEA Grapalat"/>
      </rPr>
      <t>3</t>
    </r>
  </si>
  <si>
    <r>
      <t>Հող. աշխատանքներ 9.6-IV 
կարգի բնահողում  փոսորակների փորման  համար էքս.1,0մ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կողքի վրա կուտակելով հետադարձ լիցքի համար</t>
    </r>
  </si>
  <si>
    <r>
      <t>Разработка 9.6-IV         
кат. грунта в котловане экс. 1,0м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ковш, с боковым накоплением для обратной засыпки</t>
    </r>
  </si>
  <si>
    <t>Ավազակոպճային շերտ h=10սմ
ԳՕՍՏ 25607-2009</t>
  </si>
  <si>
    <t>Гравийнопесчаный слой h = 10см
ГОСТ 25607-2009</t>
  </si>
  <si>
    <t xml:space="preserve">Միաձույլ ե/բ ջրընդունիչ  В-20 
ԳՕՍՏ 26633-2015 </t>
  </si>
  <si>
    <t xml:space="preserve">Монолитный ж/б  водоприемник B-20
ГОСТ 26633-2015 </t>
  </si>
  <si>
    <t>ա) ամրան Ø 12 A500 C գծմ. 0,888 կգ ԳՕՍՏ 34028-2016</t>
  </si>
  <si>
    <t>а) арматура Ø12 A500 C п.м. 0,888 кг ГОСТ 8509-93</t>
  </si>
  <si>
    <t>բ) ամրան Ø 8 A240 C գծմ. 0,395 կգ 
ԳՕՍՏ 34028-2016</t>
  </si>
  <si>
    <t>б) арматура Ø8 A240 C п.м. 0,395 кг ГОСТ 8509-93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</si>
  <si>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</si>
  <si>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</si>
  <si>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</rPr>
      <t>3</t>
    </r>
  </si>
  <si>
    <t xml:space="preserve">Քսվածքային ջրամեկուսացում 2 շերտ տաք բիտումով </t>
  </si>
  <si>
    <t>Обмазочная  гидроизоляция 2 слоями горячего битума</t>
  </si>
  <si>
    <t>բետոն ԳՕՍՏ 31384-2017</t>
  </si>
  <si>
    <t xml:space="preserve">бетон ГОСТ 31384-2017                                                                                                        </t>
  </si>
  <si>
    <r>
      <t>մ</t>
    </r>
    <r>
      <rPr>
        <vertAlign val="superscript"/>
        <sz val="12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</si>
  <si>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</si>
  <si>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</si>
  <si>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</si>
  <si>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>Մետաղական ցանցի պատրաստում և տեղադրում (ջրհորներ)</t>
  </si>
  <si>
    <t>Изготовление и установка металлической сетки (колодцы)</t>
  </si>
  <si>
    <t xml:space="preserve">Հետադարձ լիցք                                                              </t>
  </si>
  <si>
    <t>Обратная засыпка</t>
  </si>
  <si>
    <t>բուլդոզերով (9.6-IV)</t>
  </si>
  <si>
    <t xml:space="preserve">бульдозером (9.6-IV)                                                           </t>
  </si>
  <si>
    <r>
      <t xml:space="preserve"> 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</si>
  <si>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</si>
  <si>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 xml:space="preserve"> Վերին  հենապատեր</t>
  </si>
  <si>
    <t>верховыхе подпорныхе стени</t>
  </si>
  <si>
    <r>
      <t xml:space="preserve">  9.6-IV)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շ.տ.,բարձումը  ա/ի տեղափոխում լցակույտ մինչև  7.0կմ հեռ. Վրա</t>
    </r>
  </si>
  <si>
    <r>
      <t>Разработка грунта 9.6-IV 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ковш,погрузка на а/с и перевозка в отвал на расстояние 7,0км.</t>
    </r>
  </si>
  <si>
    <r>
      <t>9.6-IV կարգի  բնահողի  մշակումը  էքս. 1.0մ</t>
    </r>
    <r>
      <rPr>
        <vertAlign val="superscript"/>
        <sz val="12"/>
        <color indexed="8"/>
        <rFont val="GHEA Grapalat"/>
      </rPr>
      <t>3</t>
    </r>
    <r>
      <rPr>
        <sz val="12"/>
        <color indexed="8"/>
        <rFont val="GHEA Grapalat"/>
      </rPr>
      <t xml:space="preserve"> շ.տ., կողքի կուտակումով  հետադարձ  լիցքի  համար </t>
    </r>
  </si>
  <si>
    <r>
      <t>Разработка грунта 9.6-IV гр экск. 1.0м</t>
    </r>
    <r>
      <rPr>
        <vertAlign val="superscript"/>
        <sz val="12"/>
        <rFont val="GHEA Grapalat"/>
      </rPr>
      <t xml:space="preserve">3 </t>
    </r>
    <r>
      <rPr>
        <sz val="12"/>
        <rFont val="GHEA Grapalat"/>
      </rPr>
      <t>ковш, с боковым накоплением для обратной засыпки</t>
    </r>
  </si>
  <si>
    <t>Նույնը ձեռքով</t>
  </si>
  <si>
    <t>То же в ручную</t>
  </si>
  <si>
    <t>ՈՒժային կողակապում  (ճանապարհի  անխափան աշխատանքի և հողային պաստառի փլուզումը կանխելու համար)  50%  վերադարձ</t>
  </si>
  <si>
    <t>Для предохранения зем. полотна а/д  от                                                                                                                                                                                                                                                                                                                                                                                           разрушения и обеспечения  безопасности во время строительства проектом предусмотренно боковое усиление стенки котлована  50% возврат</t>
  </si>
  <si>
    <r>
      <t>մ</t>
    </r>
    <r>
      <rPr>
        <vertAlign val="superscript"/>
        <sz val="11"/>
        <color indexed="8"/>
        <rFont val="GHEA Grapalat"/>
      </rPr>
      <t>2</t>
    </r>
  </si>
  <si>
    <t>Ավազակոպճային շերտ  հ=10սմ ԳՕՍՏ 25607-2009</t>
  </si>
  <si>
    <t>Гравийно-песчаный слой  h= 10см ГОСТ 25607-2009</t>
  </si>
  <si>
    <t xml:space="preserve"> Հենապատի  հիմքի  իրականացում խամքարա բետոնից  ԳՕՍՏ 26633-2015</t>
  </si>
  <si>
    <t>Mонолитный буто-бетон  фундамента подпорной стены ГОСТ 26633-2015</t>
  </si>
  <si>
    <r>
      <t>մ</t>
    </r>
    <r>
      <rPr>
        <vertAlign val="superscript"/>
        <sz val="12"/>
        <color indexed="8"/>
        <rFont val="GHEA Grapalat"/>
      </rPr>
      <t>3</t>
    </r>
  </si>
  <si>
    <t xml:space="preserve">Հենապատի  իրանի  իրականացում խամքարա բետոնից ԳՕՍՏ 26633-2015 </t>
  </si>
  <si>
    <t>Քսվածքային  ջրամեկուսացում ԳՕՍՏ 31384-2017</t>
  </si>
  <si>
    <t>Обмазочная гидроизоляция ГОСТ 31384-2017</t>
  </si>
  <si>
    <r>
      <t>մ</t>
    </r>
    <r>
      <rPr>
        <vertAlign val="superscript"/>
        <sz val="12"/>
        <color indexed="8"/>
        <rFont val="GHEA Grapalat"/>
      </rPr>
      <t>2</t>
    </r>
  </si>
  <si>
    <t xml:space="preserve">Հենապատի սեկցիաների միջև միջադիր  </t>
  </si>
  <si>
    <t>Установка пенопласта между секциями</t>
  </si>
  <si>
    <t>Հետադարձ լիցք  բուլդոզերով (9.6-IV)</t>
  </si>
  <si>
    <t>Обратная засыпка бульдозером (9.6-IV)</t>
  </si>
  <si>
    <t>Հետադարձ լիցք ձեռքով  (9.6-IV)</t>
  </si>
  <si>
    <t>Обратная засыпка в ручную (9.6-IV)</t>
  </si>
  <si>
    <t>Mонолитный буто-бетон тела подпорной  тены ГОСТ 26633-2015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</si>
</sst>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"/>
    <numFmt numFmtId="166" formatCode="0.000000"/>
  </numFmts>
  <fonts count="24">
    <font>
      <sz val="11"/>
      <color theme="1"/>
      <name val="Calibri"/>
      <family val="2"/>
      <scheme val="minor"/>
    </font>
    <font>
      <b/>
      <sz val="14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sz val="11"/>
      <color theme="1"/>
      <name val="GHEA Grapalat"/>
      <charset val="204"/>
    </font>
    <font>
      <vertAlign val="superscript"/>
      <sz val="12"/>
      <name val="GHEA Grapalat"/>
      <charset val="204"/>
    </font>
    <font>
      <b/>
      <sz val="12"/>
      <name val="GHEA Grapalat"/>
      <charset val="204"/>
    </font>
    <font>
      <sz val="14"/>
      <color theme="1"/>
      <name val="GHEA Grapalat"/>
      <charset val="204"/>
    </font>
    <font>
      <sz val="11"/>
      <name val="GHEA Grapalat"/>
      <charset val="204"/>
    </font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name val="GHEA Grapalat"/>
    </font>
    <font>
      <vertAlign val="superscript"/>
      <sz val="12"/>
      <name val="GHEA Grapalat"/>
    </font>
    <font>
      <sz val="10"/>
      <name val="Arial"/>
      <family val="2"/>
      <charset val="204"/>
    </font>
    <font>
      <sz val="11"/>
      <name val="GHEA Grapalat"/>
    </font>
    <font>
      <vertAlign val="superscript"/>
      <sz val="11"/>
      <name val="GHEA Grapalat"/>
    </font>
    <font>
      <sz val="12"/>
      <color indexed="8"/>
      <name val="GHEA Grapalat"/>
    </font>
    <font>
      <vertAlign val="superscript"/>
      <sz val="12"/>
      <color indexed="8"/>
      <name val="GHEA Grapalat"/>
    </font>
    <font>
      <sz val="11"/>
      <color indexed="8"/>
      <name val="GHEA Grapalat"/>
    </font>
    <font>
      <vertAlign val="superscript"/>
      <sz val="11"/>
      <color indexed="8"/>
      <name val="GHEA Grapalat"/>
    </font>
    <font>
      <sz val="10"/>
      <name val="Baltica Cyrill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6" fillId="0" borderId="0"/>
    <xf numFmtId="0" fontId="23" fillId="0" borderId="0"/>
  </cellStyleXfs>
  <cellXfs count="81">
    <xf numFmtId="0" fontId="0" fillId="0" borderId="0" xfId="0"/>
    <xf numFmtId="0" fontId="1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1" fillId="0" borderId="5" xfId="0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49" fontId="2" fillId="0" borderId="6" xfId="0" applyNumberFormat="1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/>
    <xf numFmtId="0" fontId="3" fillId="0" borderId="5" xfId="0" applyFont="1" applyBorder="1"/>
    <xf numFmtId="0" fontId="6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2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165" fontId="14" fillId="0" borderId="6" xfId="2" applyNumberFormat="1" applyFont="1" applyBorder="1" applyAlignment="1">
      <alignment horizontal="left" vertical="center" wrapText="1"/>
    </xf>
    <xf numFmtId="165" fontId="14" fillId="0" borderId="6" xfId="0" applyNumberFormat="1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vertical="center" wrapText="1"/>
    </xf>
    <xf numFmtId="0" fontId="14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top"/>
    </xf>
    <xf numFmtId="0" fontId="19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horizontal="center"/>
    </xf>
    <xf numFmtId="0" fontId="19" fillId="3" borderId="6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/>
    </xf>
    <xf numFmtId="0" fontId="14" fillId="3" borderId="6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9" fillId="0" borderId="6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left" vertical="center"/>
    </xf>
    <xf numFmtId="164" fontId="4" fillId="0" borderId="0" xfId="0" applyNumberFormat="1" applyFont="1"/>
    <xf numFmtId="0" fontId="4" fillId="4" borderId="0" xfId="0" applyFont="1" applyFill="1"/>
    <xf numFmtId="164" fontId="2" fillId="0" borderId="6" xfId="0" applyNumberFormat="1" applyFont="1" applyBorder="1" applyAlignment="1">
      <alignment horizontal="center" vertical="center"/>
    </xf>
    <xf numFmtId="0" fontId="14" fillId="0" borderId="6" xfId="2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166" fontId="4" fillId="0" borderId="0" xfId="1" applyNumberFormat="1" applyFont="1"/>
    <xf numFmtId="0" fontId="1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4">
    <cellStyle name="Normal" xfId="0" builtinId="0"/>
    <cellStyle name="Percent" xfId="1" builtinId="5"/>
    <cellStyle name="Обычный 2" xfId="2" xr:uid="{00000000-0005-0000-0000-000002000000}"/>
    <cellStyle name="Обычный 2 2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902523</xdr:colOff>
      <xdr:row>78</xdr:row>
      <xdr:rowOff>71315</xdr:rowOff>
    </xdr:from>
    <xdr:to>
      <xdr:col>2</xdr:col>
      <xdr:colOff>2064573</xdr:colOff>
      <xdr:row>80</xdr:row>
      <xdr:rowOff>33215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6227" y="30828406"/>
          <a:ext cx="1162050" cy="420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77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705463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77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3070006" y="867315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5"/>
  <sheetViews>
    <sheetView tabSelected="1" view="pageBreakPreview" zoomScaleNormal="100" zoomScaleSheetLayoutView="100" workbookViewId="0">
      <selection activeCell="C3" sqref="C3"/>
    </sheetView>
  </sheetViews>
  <sheetFormatPr defaultColWidth="9.140625" defaultRowHeight="16.5"/>
  <cols>
    <col min="1" max="1" width="4.7109375" style="7" customWidth="1"/>
    <col min="2" max="2" width="90.7109375" style="7" customWidth="1"/>
    <col min="3" max="3" width="93.85546875" style="7" customWidth="1"/>
    <col min="4" max="4" width="13.42578125" style="7" bestFit="1" customWidth="1"/>
    <col min="5" max="5" width="12.85546875" style="7" bestFit="1" customWidth="1"/>
    <col min="6" max="6" width="10.42578125" style="17" bestFit="1" customWidth="1"/>
    <col min="7" max="7" width="12" style="7" bestFit="1" customWidth="1"/>
    <col min="8" max="8" width="17.42578125" style="7" bestFit="1" customWidth="1"/>
    <col min="9" max="9" width="9.7109375" style="7" bestFit="1" customWidth="1"/>
    <col min="10" max="10" width="9.140625" style="7" bestFit="1" customWidth="1"/>
    <col min="11" max="16384" width="9.140625" style="7"/>
  </cols>
  <sheetData>
    <row r="1" spans="1:11" ht="17.25">
      <c r="A1" s="71" t="s">
        <v>101</v>
      </c>
      <c r="B1" s="71"/>
      <c r="C1" s="71"/>
      <c r="D1" s="71"/>
      <c r="E1" s="71"/>
      <c r="F1" s="71"/>
      <c r="G1" s="71"/>
    </row>
    <row r="2" spans="1:11" ht="39.75" customHeight="1">
      <c r="A2" s="72" t="s">
        <v>2</v>
      </c>
      <c r="B2" s="73"/>
      <c r="C2" s="73"/>
      <c r="D2" s="73"/>
      <c r="E2" s="73"/>
      <c r="F2" s="73"/>
      <c r="G2" s="73"/>
      <c r="H2" s="73"/>
    </row>
    <row r="3" spans="1:11" ht="90">
      <c r="A3" s="32" t="s">
        <v>0</v>
      </c>
      <c r="B3" s="32" t="s">
        <v>102</v>
      </c>
      <c r="C3" s="33" t="s">
        <v>103</v>
      </c>
      <c r="D3" s="32" t="s">
        <v>104</v>
      </c>
      <c r="E3" s="32" t="s">
        <v>105</v>
      </c>
      <c r="F3" s="32" t="s">
        <v>1</v>
      </c>
      <c r="G3" s="34" t="s">
        <v>106</v>
      </c>
      <c r="H3" s="35" t="s">
        <v>107</v>
      </c>
    </row>
    <row r="4" spans="1:11" ht="17.25">
      <c r="A4" s="33">
        <v>1</v>
      </c>
      <c r="B4" s="33">
        <v>2</v>
      </c>
      <c r="C4" s="33">
        <v>3</v>
      </c>
      <c r="D4" s="33">
        <v>4</v>
      </c>
      <c r="E4" s="33">
        <v>5</v>
      </c>
      <c r="F4" s="33">
        <v>6</v>
      </c>
      <c r="G4" s="11">
        <v>7</v>
      </c>
      <c r="H4" s="11">
        <v>8</v>
      </c>
    </row>
    <row r="5" spans="1:11" ht="20.25">
      <c r="A5" s="8"/>
      <c r="B5" s="1" t="s">
        <v>82</v>
      </c>
      <c r="C5" s="1" t="s">
        <v>83</v>
      </c>
      <c r="D5" s="1"/>
      <c r="E5" s="1"/>
      <c r="F5" s="1"/>
      <c r="G5" s="13"/>
      <c r="H5" s="13"/>
      <c r="I5" s="7">
        <f>SUM(H6:H10)</f>
        <v>516.79880000000003</v>
      </c>
      <c r="J5" s="65">
        <v>516.74349226987249</v>
      </c>
    </row>
    <row r="6" spans="1:11" ht="34.5">
      <c r="A6" s="22">
        <v>1</v>
      </c>
      <c r="B6" s="3" t="s">
        <v>3</v>
      </c>
      <c r="C6" s="3" t="s">
        <v>4</v>
      </c>
      <c r="D6" s="4" t="s">
        <v>5</v>
      </c>
      <c r="E6" s="5" t="s">
        <v>6</v>
      </c>
      <c r="F6" s="9">
        <v>143.4</v>
      </c>
      <c r="G6" s="13">
        <v>1.87</v>
      </c>
      <c r="H6" s="13">
        <f>G6*F6</f>
        <v>268.15800000000002</v>
      </c>
      <c r="J6" s="65"/>
      <c r="K6" s="7">
        <f>ROUND(G6,3)</f>
        <v>1.87</v>
      </c>
    </row>
    <row r="7" spans="1:11" ht="34.5">
      <c r="A7" s="22">
        <v>2</v>
      </c>
      <c r="B7" s="3" t="s">
        <v>7</v>
      </c>
      <c r="C7" s="3" t="s">
        <v>8</v>
      </c>
      <c r="D7" s="4" t="s">
        <v>5</v>
      </c>
      <c r="E7" s="5" t="s">
        <v>6</v>
      </c>
      <c r="F7" s="9">
        <v>35.85</v>
      </c>
      <c r="G7" s="13">
        <v>2.0379999999999998</v>
      </c>
      <c r="H7" s="13">
        <f t="shared" ref="H7:H51" si="0">G7*F7</f>
        <v>73.062299999999993</v>
      </c>
      <c r="J7" s="65"/>
      <c r="K7" s="7">
        <f t="shared" ref="K7:K70" si="1">ROUND(G7,3)</f>
        <v>2.0379999999999998</v>
      </c>
    </row>
    <row r="8" spans="1:11" ht="34.5">
      <c r="A8" s="22">
        <v>3</v>
      </c>
      <c r="B8" s="3" t="s">
        <v>9</v>
      </c>
      <c r="C8" s="3" t="s">
        <v>10</v>
      </c>
      <c r="D8" s="4" t="s">
        <v>5</v>
      </c>
      <c r="E8" s="5" t="s">
        <v>6</v>
      </c>
      <c r="F8" s="9">
        <v>6.8</v>
      </c>
      <c r="G8" s="13">
        <v>1.202</v>
      </c>
      <c r="H8" s="13">
        <f t="shared" si="0"/>
        <v>8.1735999999999986</v>
      </c>
      <c r="J8" s="65"/>
      <c r="K8" s="7">
        <f t="shared" si="1"/>
        <v>1.202</v>
      </c>
    </row>
    <row r="9" spans="1:11" ht="20.25">
      <c r="A9" s="8"/>
      <c r="B9" s="6" t="s">
        <v>84</v>
      </c>
      <c r="C9" s="6" t="s">
        <v>85</v>
      </c>
      <c r="D9" s="2"/>
      <c r="E9" s="2"/>
      <c r="F9" s="2"/>
      <c r="G9" s="13"/>
      <c r="H9" s="13"/>
      <c r="J9" s="65"/>
      <c r="K9" s="7">
        <f t="shared" si="1"/>
        <v>0</v>
      </c>
    </row>
    <row r="10" spans="1:11" ht="34.5">
      <c r="A10" s="22">
        <v>1</v>
      </c>
      <c r="B10" s="3" t="s">
        <v>11</v>
      </c>
      <c r="C10" s="3" t="s">
        <v>12</v>
      </c>
      <c r="D10" s="4" t="s">
        <v>13</v>
      </c>
      <c r="E10" s="5" t="s">
        <v>14</v>
      </c>
      <c r="F10" s="9">
        <v>98.3</v>
      </c>
      <c r="G10" s="13">
        <v>1.7030000000000001</v>
      </c>
      <c r="H10" s="13">
        <f t="shared" si="0"/>
        <v>167.4049</v>
      </c>
      <c r="J10" s="65"/>
      <c r="K10" s="7">
        <f t="shared" si="1"/>
        <v>1.7030000000000001</v>
      </c>
    </row>
    <row r="11" spans="1:11" ht="20.25">
      <c r="A11" s="8"/>
      <c r="B11" s="6" t="s">
        <v>86</v>
      </c>
      <c r="C11" s="6" t="s">
        <v>87</v>
      </c>
      <c r="D11" s="2"/>
      <c r="E11" s="2"/>
      <c r="F11" s="2"/>
      <c r="G11" s="13"/>
      <c r="H11" s="13"/>
      <c r="I11" s="7">
        <f>SUM(H12:H15)</f>
        <v>11575.517600000001</v>
      </c>
      <c r="J11" s="65">
        <v>11576.250549835779</v>
      </c>
      <c r="K11" s="7">
        <f t="shared" si="1"/>
        <v>0</v>
      </c>
    </row>
    <row r="12" spans="1:11" ht="17.25">
      <c r="A12" s="22">
        <v>1</v>
      </c>
      <c r="B12" s="3" t="s">
        <v>15</v>
      </c>
      <c r="C12" s="10" t="s">
        <v>16</v>
      </c>
      <c r="D12" s="4" t="s">
        <v>13</v>
      </c>
      <c r="E12" s="5" t="s">
        <v>14</v>
      </c>
      <c r="F12" s="9">
        <v>853.4</v>
      </c>
      <c r="G12" s="13">
        <v>5.0830000000000002</v>
      </c>
      <c r="H12" s="13">
        <f t="shared" si="0"/>
        <v>4337.8321999999998</v>
      </c>
      <c r="J12" s="65"/>
      <c r="K12" s="7">
        <f t="shared" si="1"/>
        <v>5.0830000000000002</v>
      </c>
    </row>
    <row r="13" spans="1:11" ht="17.25">
      <c r="A13" s="22">
        <v>2</v>
      </c>
      <c r="B13" s="3" t="s">
        <v>17</v>
      </c>
      <c r="C13" s="10" t="s">
        <v>18</v>
      </c>
      <c r="D13" s="4" t="s">
        <v>13</v>
      </c>
      <c r="E13" s="5" t="s">
        <v>14</v>
      </c>
      <c r="F13" s="9">
        <v>853.4</v>
      </c>
      <c r="G13" s="13">
        <v>6.89</v>
      </c>
      <c r="H13" s="13">
        <f t="shared" si="0"/>
        <v>5879.9259999999995</v>
      </c>
      <c r="J13" s="65"/>
      <c r="K13" s="7">
        <f t="shared" si="1"/>
        <v>6.89</v>
      </c>
    </row>
    <row r="14" spans="1:11" ht="34.5">
      <c r="A14" s="22">
        <v>3</v>
      </c>
      <c r="B14" s="3" t="s">
        <v>19</v>
      </c>
      <c r="C14" s="10" t="s">
        <v>20</v>
      </c>
      <c r="D14" s="4" t="s">
        <v>13</v>
      </c>
      <c r="E14" s="5" t="s">
        <v>14</v>
      </c>
      <c r="F14" s="9">
        <v>853.4</v>
      </c>
      <c r="G14" s="13">
        <v>1.284</v>
      </c>
      <c r="H14" s="13">
        <f t="shared" si="0"/>
        <v>1095.7655999999999</v>
      </c>
      <c r="J14" s="65"/>
      <c r="K14" s="7">
        <f t="shared" si="1"/>
        <v>1.284</v>
      </c>
    </row>
    <row r="15" spans="1:11" ht="36.75">
      <c r="A15" s="22">
        <v>4</v>
      </c>
      <c r="B15" s="3" t="s">
        <v>22</v>
      </c>
      <c r="C15" s="10" t="s">
        <v>21</v>
      </c>
      <c r="D15" s="4" t="s">
        <v>13</v>
      </c>
      <c r="E15" s="5" t="s">
        <v>14</v>
      </c>
      <c r="F15" s="9">
        <v>853.4</v>
      </c>
      <c r="G15" s="13">
        <v>0.307</v>
      </c>
      <c r="H15" s="13">
        <f t="shared" si="0"/>
        <v>261.99379999999996</v>
      </c>
      <c r="J15" s="65"/>
      <c r="K15" s="7">
        <f t="shared" si="1"/>
        <v>0.307</v>
      </c>
    </row>
    <row r="16" spans="1:11" ht="20.25">
      <c r="A16" s="8"/>
      <c r="B16" s="1" t="s">
        <v>88</v>
      </c>
      <c r="C16" s="1" t="s">
        <v>89</v>
      </c>
      <c r="D16" s="2"/>
      <c r="E16" s="1"/>
      <c r="F16" s="2"/>
      <c r="G16" s="13"/>
      <c r="H16" s="13"/>
      <c r="I16" s="7">
        <f>SUM(H17:H34)</f>
        <v>1117.7180700000001</v>
      </c>
      <c r="J16" s="65">
        <v>1117.6793243261488</v>
      </c>
      <c r="K16" s="7">
        <f t="shared" si="1"/>
        <v>0</v>
      </c>
    </row>
    <row r="17" spans="1:11" ht="34.5">
      <c r="A17" s="22">
        <v>1</v>
      </c>
      <c r="B17" s="3" t="s">
        <v>3</v>
      </c>
      <c r="C17" s="3" t="s">
        <v>4</v>
      </c>
      <c r="D17" s="4" t="s">
        <v>5</v>
      </c>
      <c r="E17" s="5" t="s">
        <v>6</v>
      </c>
      <c r="F17" s="9">
        <v>12.33</v>
      </c>
      <c r="G17" s="13">
        <v>1.87</v>
      </c>
      <c r="H17" s="13">
        <f t="shared" si="0"/>
        <v>23.057100000000002</v>
      </c>
      <c r="J17" s="65"/>
      <c r="K17" s="7">
        <f t="shared" si="1"/>
        <v>1.87</v>
      </c>
    </row>
    <row r="18" spans="1:11" ht="17.25">
      <c r="A18" s="22">
        <v>2</v>
      </c>
      <c r="B18" s="3" t="s">
        <v>23</v>
      </c>
      <c r="C18" s="10" t="s">
        <v>24</v>
      </c>
      <c r="D18" s="4" t="s">
        <v>13</v>
      </c>
      <c r="E18" s="5" t="s">
        <v>14</v>
      </c>
      <c r="F18" s="9">
        <v>60.88</v>
      </c>
      <c r="G18" s="13">
        <v>6.2670000000000003</v>
      </c>
      <c r="H18" s="13">
        <f t="shared" si="0"/>
        <v>381.53496000000001</v>
      </c>
      <c r="J18" s="65"/>
      <c r="K18" s="7">
        <f t="shared" si="1"/>
        <v>6.2670000000000003</v>
      </c>
    </row>
    <row r="19" spans="1:11" ht="34.5">
      <c r="A19" s="22">
        <v>3</v>
      </c>
      <c r="B19" s="3" t="s">
        <v>19</v>
      </c>
      <c r="C19" s="10" t="s">
        <v>20</v>
      </c>
      <c r="D19" s="4" t="s">
        <v>13</v>
      </c>
      <c r="E19" s="5" t="s">
        <v>14</v>
      </c>
      <c r="F19" s="9">
        <v>60.88</v>
      </c>
      <c r="G19" s="13">
        <v>1.284</v>
      </c>
      <c r="H19" s="13">
        <f t="shared" si="0"/>
        <v>78.169920000000005</v>
      </c>
      <c r="J19" s="65"/>
      <c r="K19" s="7">
        <f t="shared" si="1"/>
        <v>1.284</v>
      </c>
    </row>
    <row r="20" spans="1:11" ht="36.75">
      <c r="A20" s="22">
        <v>4</v>
      </c>
      <c r="B20" s="3" t="s">
        <v>22</v>
      </c>
      <c r="C20" s="10" t="s">
        <v>21</v>
      </c>
      <c r="D20" s="4" t="s">
        <v>13</v>
      </c>
      <c r="E20" s="5" t="s">
        <v>14</v>
      </c>
      <c r="F20" s="9">
        <v>60.88</v>
      </c>
      <c r="G20" s="13">
        <v>0.307</v>
      </c>
      <c r="H20" s="13">
        <f t="shared" si="0"/>
        <v>18.690159999999999</v>
      </c>
      <c r="J20" s="65"/>
      <c r="K20" s="7">
        <f t="shared" si="1"/>
        <v>0.307</v>
      </c>
    </row>
    <row r="21" spans="1:11" ht="34.5">
      <c r="A21" s="23"/>
      <c r="B21" s="24" t="s">
        <v>25</v>
      </c>
      <c r="C21" s="24" t="s">
        <v>26</v>
      </c>
      <c r="D21" s="11"/>
      <c r="E21" s="25"/>
      <c r="F21" s="14"/>
      <c r="G21" s="13"/>
      <c r="H21" s="13"/>
      <c r="J21" s="65"/>
      <c r="K21" s="7">
        <f t="shared" si="1"/>
        <v>0</v>
      </c>
    </row>
    <row r="22" spans="1:11" ht="19.5">
      <c r="A22" s="19">
        <v>1</v>
      </c>
      <c r="B22" s="26" t="s">
        <v>28</v>
      </c>
      <c r="C22" s="26" t="s">
        <v>29</v>
      </c>
      <c r="D22" s="13" t="s">
        <v>78</v>
      </c>
      <c r="E22" s="15" t="s">
        <v>79</v>
      </c>
      <c r="F22" s="13">
        <v>0.67</v>
      </c>
      <c r="G22" s="13">
        <v>11.282999999999999</v>
      </c>
      <c r="H22" s="13">
        <f t="shared" si="0"/>
        <v>7.5596100000000002</v>
      </c>
      <c r="J22" s="65"/>
      <c r="K22" s="7">
        <f t="shared" si="1"/>
        <v>11.282999999999999</v>
      </c>
    </row>
    <row r="23" spans="1:11" ht="19.5">
      <c r="A23" s="19">
        <v>2</v>
      </c>
      <c r="B23" s="26" t="s">
        <v>30</v>
      </c>
      <c r="C23" s="26" t="s">
        <v>31</v>
      </c>
      <c r="D23" s="13" t="s">
        <v>78</v>
      </c>
      <c r="E23" s="15" t="s">
        <v>79</v>
      </c>
      <c r="F23" s="13">
        <v>0.79</v>
      </c>
      <c r="G23" s="13">
        <v>128.77099999999999</v>
      </c>
      <c r="H23" s="13">
        <f t="shared" si="0"/>
        <v>101.72909</v>
      </c>
      <c r="J23" s="65"/>
      <c r="K23" s="7">
        <f t="shared" si="1"/>
        <v>128.77099999999999</v>
      </c>
    </row>
    <row r="24" spans="1:11" ht="19.5">
      <c r="A24" s="19">
        <v>3</v>
      </c>
      <c r="B24" s="26" t="s">
        <v>32</v>
      </c>
      <c r="C24" s="26" t="s">
        <v>33</v>
      </c>
      <c r="D24" s="13" t="s">
        <v>80</v>
      </c>
      <c r="E24" s="15" t="s">
        <v>81</v>
      </c>
      <c r="F24" s="13">
        <v>4.75</v>
      </c>
      <c r="G24" s="13">
        <v>1.3879999999999999</v>
      </c>
      <c r="H24" s="13">
        <f t="shared" si="0"/>
        <v>6.593</v>
      </c>
      <c r="J24" s="65"/>
      <c r="K24" s="7">
        <f t="shared" si="1"/>
        <v>1.3879999999999999</v>
      </c>
    </row>
    <row r="25" spans="1:11" ht="17.25">
      <c r="A25" s="27"/>
      <c r="B25" s="14" t="s">
        <v>34</v>
      </c>
      <c r="C25" s="14" t="s">
        <v>35</v>
      </c>
      <c r="D25" s="14"/>
      <c r="E25" s="14"/>
      <c r="F25" s="11"/>
      <c r="G25" s="13"/>
      <c r="H25" s="13"/>
      <c r="J25" s="65"/>
      <c r="K25" s="7">
        <f t="shared" si="1"/>
        <v>0</v>
      </c>
    </row>
    <row r="26" spans="1:11" ht="17.25">
      <c r="A26" s="29">
        <v>1</v>
      </c>
      <c r="B26" s="30" t="s">
        <v>36</v>
      </c>
      <c r="C26" s="30" t="s">
        <v>37</v>
      </c>
      <c r="D26" s="15" t="s">
        <v>38</v>
      </c>
      <c r="E26" s="13" t="s">
        <v>39</v>
      </c>
      <c r="F26" s="15">
        <v>27.84</v>
      </c>
      <c r="G26" s="13">
        <v>0.44600000000000001</v>
      </c>
      <c r="H26" s="13">
        <f t="shared" ref="H26" si="2">G26*F26</f>
        <v>12.416640000000001</v>
      </c>
      <c r="J26" s="65"/>
      <c r="K26" s="7">
        <f t="shared" si="1"/>
        <v>0.44600000000000001</v>
      </c>
    </row>
    <row r="27" spans="1:11" ht="17.25">
      <c r="A27" s="29">
        <v>2</v>
      </c>
      <c r="B27" s="30" t="s">
        <v>40</v>
      </c>
      <c r="C27" s="30" t="s">
        <v>41</v>
      </c>
      <c r="D27" s="15" t="s">
        <v>38</v>
      </c>
      <c r="E27" s="13" t="s">
        <v>39</v>
      </c>
      <c r="F27" s="15">
        <v>18.760000000000002</v>
      </c>
      <c r="G27" s="13">
        <v>0.53900000000000003</v>
      </c>
      <c r="H27" s="13">
        <f t="shared" ref="H27" si="3">G27*F27</f>
        <v>10.111640000000001</v>
      </c>
      <c r="J27" s="65"/>
      <c r="K27" s="7">
        <f t="shared" si="1"/>
        <v>0.53900000000000003</v>
      </c>
    </row>
    <row r="28" spans="1:11" ht="17.25">
      <c r="A28" s="29">
        <v>3</v>
      </c>
      <c r="B28" s="30" t="s">
        <v>42</v>
      </c>
      <c r="C28" s="30" t="s">
        <v>43</v>
      </c>
      <c r="D28" s="15" t="s">
        <v>38</v>
      </c>
      <c r="E28" s="13" t="s">
        <v>39</v>
      </c>
      <c r="F28" s="15">
        <v>26.32</v>
      </c>
      <c r="G28" s="13">
        <v>0.44600000000000001</v>
      </c>
      <c r="H28" s="13">
        <f t="shared" ref="H28" si="4">G28*F28</f>
        <v>11.738720000000001</v>
      </c>
      <c r="J28" s="65"/>
      <c r="K28" s="7">
        <f t="shared" si="1"/>
        <v>0.44600000000000001</v>
      </c>
    </row>
    <row r="29" spans="1:11" ht="17.25">
      <c r="A29" s="29">
        <v>4</v>
      </c>
      <c r="B29" s="30" t="s">
        <v>44</v>
      </c>
      <c r="C29" s="30" t="s">
        <v>45</v>
      </c>
      <c r="D29" s="15" t="s">
        <v>38</v>
      </c>
      <c r="E29" s="13" t="s">
        <v>39</v>
      </c>
      <c r="F29" s="15">
        <v>33.74</v>
      </c>
      <c r="G29" s="13">
        <v>0.44600000000000001</v>
      </c>
      <c r="H29" s="13">
        <f t="shared" ref="H29" si="5">G29*F29</f>
        <v>15.04804</v>
      </c>
      <c r="J29" s="65"/>
      <c r="K29" s="7">
        <f t="shared" si="1"/>
        <v>0.44600000000000001</v>
      </c>
    </row>
    <row r="30" spans="1:11" ht="17.25">
      <c r="A30" s="27"/>
      <c r="B30" s="14" t="s">
        <v>46</v>
      </c>
      <c r="C30" s="14" t="s">
        <v>47</v>
      </c>
      <c r="D30" s="13"/>
      <c r="E30" s="15"/>
      <c r="F30" s="13"/>
      <c r="G30" s="13"/>
      <c r="H30" s="13"/>
      <c r="J30" s="65"/>
      <c r="K30" s="7">
        <f t="shared" si="1"/>
        <v>0</v>
      </c>
    </row>
    <row r="31" spans="1:11" ht="17.25">
      <c r="A31" s="29">
        <v>1</v>
      </c>
      <c r="B31" s="30" t="s">
        <v>48</v>
      </c>
      <c r="C31" s="30" t="s">
        <v>49</v>
      </c>
      <c r="D31" s="15" t="s">
        <v>38</v>
      </c>
      <c r="E31" s="13" t="s">
        <v>39</v>
      </c>
      <c r="F31" s="15">
        <v>140.41</v>
      </c>
      <c r="G31" s="13">
        <v>0.94899999999999995</v>
      </c>
      <c r="H31" s="13">
        <f t="shared" ref="H31" si="6">G31*F31</f>
        <v>133.24909</v>
      </c>
      <c r="J31" s="65"/>
      <c r="K31" s="7">
        <f t="shared" si="1"/>
        <v>0.94899999999999995</v>
      </c>
    </row>
    <row r="32" spans="1:11" ht="17.25">
      <c r="A32" s="29">
        <v>2</v>
      </c>
      <c r="B32" s="30" t="s">
        <v>50</v>
      </c>
      <c r="C32" s="30" t="s">
        <v>51</v>
      </c>
      <c r="D32" s="15" t="s">
        <v>38</v>
      </c>
      <c r="E32" s="13" t="s">
        <v>39</v>
      </c>
      <c r="F32" s="15">
        <v>108.22</v>
      </c>
      <c r="G32" s="13">
        <v>0.94899999999999995</v>
      </c>
      <c r="H32" s="13">
        <f t="shared" ref="H32" si="7">G32*F32</f>
        <v>102.70077999999999</v>
      </c>
      <c r="J32" s="65"/>
      <c r="K32" s="7">
        <f t="shared" si="1"/>
        <v>0.94899999999999995</v>
      </c>
    </row>
    <row r="33" spans="1:11" ht="17.25">
      <c r="A33" s="29">
        <v>3</v>
      </c>
      <c r="B33" s="30" t="s">
        <v>52</v>
      </c>
      <c r="C33" s="30" t="s">
        <v>53</v>
      </c>
      <c r="D33" s="15" t="s">
        <v>38</v>
      </c>
      <c r="E33" s="13" t="s">
        <v>39</v>
      </c>
      <c r="F33" s="15">
        <v>48.91</v>
      </c>
      <c r="G33" s="13">
        <v>0.94899999999999995</v>
      </c>
      <c r="H33" s="13">
        <f t="shared" ref="H33" si="8">G33*F33</f>
        <v>46.415589999999995</v>
      </c>
      <c r="J33" s="65"/>
      <c r="K33" s="7">
        <f t="shared" si="1"/>
        <v>0.94899999999999995</v>
      </c>
    </row>
    <row r="34" spans="1:11" ht="17.25">
      <c r="A34" s="29">
        <v>4</v>
      </c>
      <c r="B34" s="30" t="s">
        <v>54</v>
      </c>
      <c r="C34" s="30" t="s">
        <v>55</v>
      </c>
      <c r="D34" s="15" t="s">
        <v>38</v>
      </c>
      <c r="E34" s="13" t="s">
        <v>39</v>
      </c>
      <c r="F34" s="15">
        <v>177.77</v>
      </c>
      <c r="G34" s="13">
        <v>0.94899999999999995</v>
      </c>
      <c r="H34" s="13">
        <f t="shared" ref="H34" si="9">G34*F34</f>
        <v>168.70373000000001</v>
      </c>
      <c r="J34" s="65"/>
      <c r="K34" s="7">
        <f t="shared" si="1"/>
        <v>0.94899999999999995</v>
      </c>
    </row>
    <row r="35" spans="1:11" ht="20.25">
      <c r="A35" s="18"/>
      <c r="B35" s="12" t="s">
        <v>90</v>
      </c>
      <c r="C35" s="12" t="s">
        <v>91</v>
      </c>
      <c r="D35" s="16"/>
      <c r="E35" s="16"/>
      <c r="F35" s="16"/>
      <c r="G35" s="13"/>
      <c r="H35" s="13"/>
      <c r="I35" s="7">
        <f>SUM(H36:H42)</f>
        <v>2227.6284299999998</v>
      </c>
      <c r="J35" s="65">
        <v>2227.7439654090658</v>
      </c>
      <c r="K35" s="7">
        <f t="shared" si="1"/>
        <v>0</v>
      </c>
    </row>
    <row r="36" spans="1:11" ht="17.25">
      <c r="A36" s="31">
        <v>1</v>
      </c>
      <c r="B36" s="30" t="s">
        <v>99</v>
      </c>
      <c r="C36" s="30" t="s">
        <v>100</v>
      </c>
      <c r="D36" s="4" t="s">
        <v>56</v>
      </c>
      <c r="E36" s="5" t="s">
        <v>27</v>
      </c>
      <c r="F36" s="13">
        <v>133.01</v>
      </c>
      <c r="G36" s="13">
        <v>14.207000000000001</v>
      </c>
      <c r="H36" s="13">
        <f t="shared" si="0"/>
        <v>1889.6730700000001</v>
      </c>
      <c r="J36" s="65"/>
      <c r="K36" s="7">
        <f t="shared" si="1"/>
        <v>14.207000000000001</v>
      </c>
    </row>
    <row r="37" spans="1:11" ht="20.25">
      <c r="A37" s="20">
        <v>2</v>
      </c>
      <c r="B37" s="26" t="s">
        <v>59</v>
      </c>
      <c r="C37" s="26" t="s">
        <v>60</v>
      </c>
      <c r="D37" s="4" t="s">
        <v>5</v>
      </c>
      <c r="E37" s="5" t="s">
        <v>6</v>
      </c>
      <c r="F37" s="13">
        <v>8.9700000000000006</v>
      </c>
      <c r="G37" s="13">
        <v>11.288</v>
      </c>
      <c r="H37" s="13">
        <f t="shared" si="0"/>
        <v>101.25336000000001</v>
      </c>
      <c r="J37" s="65"/>
      <c r="K37" s="7">
        <f t="shared" si="1"/>
        <v>11.288</v>
      </c>
    </row>
    <row r="38" spans="1:11" ht="20.25">
      <c r="A38" s="21">
        <v>3</v>
      </c>
      <c r="B38" s="26" t="s">
        <v>32</v>
      </c>
      <c r="C38" s="26" t="s">
        <v>61</v>
      </c>
      <c r="D38" s="4" t="s">
        <v>13</v>
      </c>
      <c r="E38" s="5" t="s">
        <v>14</v>
      </c>
      <c r="F38" s="13">
        <v>138</v>
      </c>
      <c r="G38" s="13">
        <v>1.3879999999999999</v>
      </c>
      <c r="H38" s="13">
        <f t="shared" si="0"/>
        <v>191.54399999999998</v>
      </c>
      <c r="J38" s="65"/>
      <c r="K38" s="7">
        <f t="shared" si="1"/>
        <v>1.3879999999999999</v>
      </c>
    </row>
    <row r="39" spans="1:11" ht="20.25">
      <c r="A39" s="18"/>
      <c r="B39" s="12" t="s">
        <v>92</v>
      </c>
      <c r="C39" s="12" t="s">
        <v>93</v>
      </c>
      <c r="D39" s="16"/>
      <c r="E39" s="16"/>
      <c r="F39" s="16"/>
      <c r="G39" s="13"/>
      <c r="H39" s="13"/>
      <c r="J39" s="65"/>
      <c r="K39" s="7">
        <f t="shared" si="1"/>
        <v>0</v>
      </c>
    </row>
    <row r="40" spans="1:11" ht="17.25">
      <c r="A40" s="31">
        <v>1</v>
      </c>
      <c r="B40" s="30" t="s">
        <v>62</v>
      </c>
      <c r="C40" s="30" t="s">
        <v>63</v>
      </c>
      <c r="D40" s="4" t="s">
        <v>5</v>
      </c>
      <c r="E40" s="5" t="s">
        <v>6</v>
      </c>
      <c r="F40" s="13">
        <v>0.56000000000000005</v>
      </c>
      <c r="G40" s="13">
        <v>72.588999999999999</v>
      </c>
      <c r="H40" s="13">
        <f t="shared" si="0"/>
        <v>40.649840000000005</v>
      </c>
      <c r="J40" s="65"/>
      <c r="K40" s="7">
        <f t="shared" si="1"/>
        <v>72.588999999999999</v>
      </c>
    </row>
    <row r="41" spans="1:11" ht="17.25">
      <c r="A41" s="22">
        <v>2</v>
      </c>
      <c r="B41" s="26" t="s">
        <v>59</v>
      </c>
      <c r="C41" s="26" t="s">
        <v>60</v>
      </c>
      <c r="D41" s="4" t="s">
        <v>5</v>
      </c>
      <c r="E41" s="5" t="s">
        <v>6</v>
      </c>
      <c r="F41" s="13">
        <v>0.06</v>
      </c>
      <c r="G41" s="13">
        <v>11.288</v>
      </c>
      <c r="H41" s="13">
        <f t="shared" si="0"/>
        <v>0.67727999999999999</v>
      </c>
      <c r="J41" s="65"/>
      <c r="K41" s="7">
        <f t="shared" si="1"/>
        <v>11.288</v>
      </c>
    </row>
    <row r="42" spans="1:11" ht="17.25">
      <c r="A42" s="22">
        <v>3</v>
      </c>
      <c r="B42" s="26" t="s">
        <v>32</v>
      </c>
      <c r="C42" s="26" t="s">
        <v>61</v>
      </c>
      <c r="D42" s="4" t="s">
        <v>13</v>
      </c>
      <c r="E42" s="5" t="s">
        <v>14</v>
      </c>
      <c r="F42" s="13">
        <v>2.76</v>
      </c>
      <c r="G42" s="13">
        <v>1.3879999999999999</v>
      </c>
      <c r="H42" s="13">
        <f t="shared" si="0"/>
        <v>3.8308799999999996</v>
      </c>
      <c r="J42" s="65"/>
      <c r="K42" s="7">
        <f t="shared" si="1"/>
        <v>1.3879999999999999</v>
      </c>
    </row>
    <row r="43" spans="1:11" ht="20.25">
      <c r="A43" s="18"/>
      <c r="B43" s="12" t="s">
        <v>94</v>
      </c>
      <c r="C43" s="12" t="s">
        <v>95</v>
      </c>
      <c r="D43" s="16"/>
      <c r="E43" s="16"/>
      <c r="F43" s="16"/>
      <c r="G43" s="13"/>
      <c r="H43" s="13"/>
      <c r="I43" s="7">
        <f>SUM(H44:H51)</f>
        <v>782.43618000000015</v>
      </c>
      <c r="J43" s="65">
        <v>782.44741902923863</v>
      </c>
      <c r="K43" s="7">
        <f t="shared" si="1"/>
        <v>0</v>
      </c>
    </row>
    <row r="44" spans="1:11" ht="34.5">
      <c r="A44" s="22">
        <v>1</v>
      </c>
      <c r="B44" s="26" t="s">
        <v>64</v>
      </c>
      <c r="C44" s="26" t="s">
        <v>65</v>
      </c>
      <c r="D44" s="4" t="s">
        <v>56</v>
      </c>
      <c r="E44" s="5" t="s">
        <v>27</v>
      </c>
      <c r="F44" s="13">
        <v>20</v>
      </c>
      <c r="G44" s="13">
        <v>32.521000000000001</v>
      </c>
      <c r="H44" s="13">
        <f t="shared" si="0"/>
        <v>650.42000000000007</v>
      </c>
      <c r="J44" s="65"/>
      <c r="K44" s="7">
        <f t="shared" si="1"/>
        <v>32.521000000000001</v>
      </c>
    </row>
    <row r="45" spans="1:11" ht="20.25">
      <c r="A45" s="18"/>
      <c r="B45" s="12" t="s">
        <v>96</v>
      </c>
      <c r="C45" s="12" t="s">
        <v>97</v>
      </c>
      <c r="D45" s="16"/>
      <c r="E45" s="16"/>
      <c r="F45" s="16"/>
      <c r="G45" s="13"/>
      <c r="H45" s="13"/>
      <c r="J45" s="65"/>
      <c r="K45" s="7">
        <f t="shared" si="1"/>
        <v>0</v>
      </c>
    </row>
    <row r="46" spans="1:11" ht="17.25">
      <c r="A46" s="22">
        <v>1</v>
      </c>
      <c r="B46" s="26" t="s">
        <v>66</v>
      </c>
      <c r="C46" s="26" t="s">
        <v>67</v>
      </c>
      <c r="D46" s="15"/>
      <c r="E46" s="15"/>
      <c r="F46" s="13"/>
      <c r="G46" s="13"/>
      <c r="H46" s="13"/>
      <c r="J46" s="65"/>
      <c r="K46" s="7">
        <f t="shared" si="1"/>
        <v>0</v>
      </c>
    </row>
    <row r="47" spans="1:11" ht="17.25">
      <c r="A47" s="22"/>
      <c r="B47" s="26" t="s">
        <v>68</v>
      </c>
      <c r="C47" s="26" t="s">
        <v>69</v>
      </c>
      <c r="D47" s="15" t="s">
        <v>57</v>
      </c>
      <c r="E47" s="15" t="s">
        <v>58</v>
      </c>
      <c r="F47" s="13">
        <v>2</v>
      </c>
      <c r="G47" s="13">
        <v>30.803000000000001</v>
      </c>
      <c r="H47" s="13">
        <f t="shared" si="0"/>
        <v>61.606000000000002</v>
      </c>
      <c r="J47" s="65"/>
      <c r="K47" s="7">
        <f t="shared" si="1"/>
        <v>30.803000000000001</v>
      </c>
    </row>
    <row r="48" spans="1:11" ht="17.25">
      <c r="A48" s="22">
        <v>2</v>
      </c>
      <c r="B48" s="26" t="s">
        <v>70</v>
      </c>
      <c r="C48" s="26" t="s">
        <v>71</v>
      </c>
      <c r="D48" s="4" t="s">
        <v>56</v>
      </c>
      <c r="E48" s="5" t="s">
        <v>27</v>
      </c>
      <c r="F48" s="13">
        <v>6.5</v>
      </c>
      <c r="G48" s="13">
        <v>5.4850000000000003</v>
      </c>
      <c r="H48" s="13">
        <f t="shared" si="0"/>
        <v>35.652500000000003</v>
      </c>
      <c r="J48" s="65"/>
      <c r="K48" s="7">
        <f t="shared" si="1"/>
        <v>5.4850000000000003</v>
      </c>
    </row>
    <row r="49" spans="1:11" ht="17.25">
      <c r="A49" s="22">
        <v>3</v>
      </c>
      <c r="B49" s="26" t="s">
        <v>72</v>
      </c>
      <c r="C49" s="26" t="s">
        <v>73</v>
      </c>
      <c r="D49" s="4" t="s">
        <v>5</v>
      </c>
      <c r="E49" s="5" t="s">
        <v>6</v>
      </c>
      <c r="F49" s="28">
        <v>0.21</v>
      </c>
      <c r="G49" s="13">
        <v>61.064</v>
      </c>
      <c r="H49" s="13">
        <f t="shared" si="0"/>
        <v>12.82344</v>
      </c>
      <c r="J49" s="65"/>
      <c r="K49" s="7">
        <f t="shared" si="1"/>
        <v>61.064</v>
      </c>
    </row>
    <row r="50" spans="1:11" ht="34.5">
      <c r="A50" s="37">
        <v>5</v>
      </c>
      <c r="B50" s="26" t="s">
        <v>74</v>
      </c>
      <c r="C50" s="26" t="s">
        <v>75</v>
      </c>
      <c r="D50" s="15" t="s">
        <v>57</v>
      </c>
      <c r="E50" s="15" t="s">
        <v>58</v>
      </c>
      <c r="F50" s="13">
        <v>1</v>
      </c>
      <c r="G50" s="13">
        <v>16.292999999999999</v>
      </c>
      <c r="H50" s="13">
        <f t="shared" si="0"/>
        <v>16.292999999999999</v>
      </c>
      <c r="J50" s="65"/>
      <c r="K50" s="7">
        <f t="shared" si="1"/>
        <v>16.292999999999999</v>
      </c>
    </row>
    <row r="51" spans="1:11" ht="17.25">
      <c r="A51" s="37">
        <v>6</v>
      </c>
      <c r="B51" s="26" t="s">
        <v>76</v>
      </c>
      <c r="C51" s="26" t="s">
        <v>77</v>
      </c>
      <c r="D51" s="4" t="s">
        <v>5</v>
      </c>
      <c r="E51" s="5" t="s">
        <v>6</v>
      </c>
      <c r="F51" s="13">
        <v>0.11</v>
      </c>
      <c r="G51" s="13">
        <v>51.283999999999999</v>
      </c>
      <c r="H51" s="13">
        <f t="shared" si="0"/>
        <v>5.6412399999999998</v>
      </c>
      <c r="J51" s="65"/>
      <c r="K51" s="7">
        <f t="shared" si="1"/>
        <v>51.283999999999999</v>
      </c>
    </row>
    <row r="52" spans="1:11" ht="20.25">
      <c r="A52" s="37"/>
      <c r="B52" s="12" t="s">
        <v>109</v>
      </c>
      <c r="C52" s="12" t="s">
        <v>110</v>
      </c>
      <c r="D52" s="4"/>
      <c r="E52" s="5"/>
      <c r="F52" s="28"/>
      <c r="G52" s="13"/>
      <c r="H52" s="13"/>
      <c r="I52" s="7">
        <f>SUM(H53:H65)</f>
        <v>545.33101499999998</v>
      </c>
      <c r="J52" s="65">
        <v>545.51634916786963</v>
      </c>
      <c r="K52" s="7">
        <f t="shared" si="1"/>
        <v>0</v>
      </c>
    </row>
    <row r="53" spans="1:11" ht="54">
      <c r="A53" s="38">
        <v>1</v>
      </c>
      <c r="B53" s="39" t="s">
        <v>111</v>
      </c>
      <c r="C53" s="39" t="s">
        <v>112</v>
      </c>
      <c r="D53" s="40" t="s">
        <v>113</v>
      </c>
      <c r="E53" s="41" t="s">
        <v>114</v>
      </c>
      <c r="F53" s="28">
        <v>3</v>
      </c>
      <c r="G53" s="13">
        <v>2.0990000000000002</v>
      </c>
      <c r="H53" s="13">
        <f>G53*F53</f>
        <v>6.2970000000000006</v>
      </c>
      <c r="J53" s="65"/>
      <c r="K53" s="7">
        <f t="shared" si="1"/>
        <v>2.0990000000000002</v>
      </c>
    </row>
    <row r="54" spans="1:11" ht="54">
      <c r="A54" s="41">
        <v>2</v>
      </c>
      <c r="B54" s="39" t="s">
        <v>115</v>
      </c>
      <c r="C54" s="39" t="s">
        <v>116</v>
      </c>
      <c r="D54" s="40" t="s">
        <v>113</v>
      </c>
      <c r="E54" s="41" t="s">
        <v>114</v>
      </c>
      <c r="F54" s="28">
        <v>2</v>
      </c>
      <c r="G54" s="13">
        <v>0.82499999999999996</v>
      </c>
      <c r="H54" s="13">
        <f t="shared" ref="H54:H77" si="10">G54*F54</f>
        <v>1.65</v>
      </c>
      <c r="J54" s="65"/>
      <c r="K54" s="7">
        <f t="shared" si="1"/>
        <v>0.82499999999999996</v>
      </c>
    </row>
    <row r="55" spans="1:11" ht="34.5">
      <c r="A55" s="41">
        <v>3</v>
      </c>
      <c r="B55" s="39" t="s">
        <v>117</v>
      </c>
      <c r="C55" s="42" t="s">
        <v>118</v>
      </c>
      <c r="D55" s="40" t="s">
        <v>113</v>
      </c>
      <c r="E55" s="41" t="s">
        <v>114</v>
      </c>
      <c r="F55" s="28">
        <v>0.50700000000000001</v>
      </c>
      <c r="G55" s="13">
        <v>11.282999999999999</v>
      </c>
      <c r="H55" s="13">
        <f t="shared" si="10"/>
        <v>5.7204809999999995</v>
      </c>
      <c r="J55" s="65"/>
      <c r="K55" s="7">
        <f t="shared" si="1"/>
        <v>11.282999999999999</v>
      </c>
    </row>
    <row r="56" spans="1:11" ht="34.5">
      <c r="A56" s="77">
        <v>4</v>
      </c>
      <c r="B56" s="43" t="s">
        <v>119</v>
      </c>
      <c r="C56" s="44" t="s">
        <v>120</v>
      </c>
      <c r="D56" s="40" t="s">
        <v>113</v>
      </c>
      <c r="E56" s="41" t="s">
        <v>114</v>
      </c>
      <c r="F56" s="66">
        <v>0.68400000000000005</v>
      </c>
      <c r="G56" s="13">
        <v>128.77099999999999</v>
      </c>
      <c r="H56" s="13">
        <f t="shared" si="10"/>
        <v>88.079363999999998</v>
      </c>
      <c r="J56" s="65"/>
      <c r="K56" s="7">
        <f t="shared" si="1"/>
        <v>128.77099999999999</v>
      </c>
    </row>
    <row r="57" spans="1:11" ht="17.25">
      <c r="A57" s="78"/>
      <c r="B57" s="67" t="s">
        <v>121</v>
      </c>
      <c r="C57" s="42" t="s">
        <v>122</v>
      </c>
      <c r="D57" s="40" t="s">
        <v>38</v>
      </c>
      <c r="E57" s="45" t="s">
        <v>39</v>
      </c>
      <c r="F57" s="28">
        <v>60.64</v>
      </c>
      <c r="G57" s="13">
        <v>0.44500000000000001</v>
      </c>
      <c r="H57" s="13">
        <f t="shared" ref="H57" si="11">G57*F57</f>
        <v>26.9848</v>
      </c>
      <c r="J57" s="65"/>
      <c r="K57" s="7">
        <f t="shared" si="1"/>
        <v>0.44500000000000001</v>
      </c>
    </row>
    <row r="58" spans="1:11" ht="34.5">
      <c r="A58" s="78"/>
      <c r="B58" s="67" t="s">
        <v>123</v>
      </c>
      <c r="C58" s="42" t="s">
        <v>124</v>
      </c>
      <c r="D58" s="40" t="s">
        <v>38</v>
      </c>
      <c r="E58" s="45" t="s">
        <v>39</v>
      </c>
      <c r="F58" s="28">
        <v>11.286</v>
      </c>
      <c r="G58" s="13">
        <v>0.53900000000000003</v>
      </c>
      <c r="H58" s="13">
        <f t="shared" ref="H58" si="12">G58*F58</f>
        <v>6.0831540000000004</v>
      </c>
      <c r="J58" s="65"/>
      <c r="K58" s="7">
        <f t="shared" si="1"/>
        <v>0.53900000000000003</v>
      </c>
    </row>
    <row r="59" spans="1:11" ht="19.5">
      <c r="A59" s="46">
        <v>5</v>
      </c>
      <c r="B59" s="42" t="s">
        <v>125</v>
      </c>
      <c r="C59" s="42" t="s">
        <v>126</v>
      </c>
      <c r="D59" s="45" t="s">
        <v>127</v>
      </c>
      <c r="E59" s="45" t="s">
        <v>114</v>
      </c>
      <c r="F59" s="66">
        <v>1.024</v>
      </c>
      <c r="G59" s="13">
        <v>90.334000000000003</v>
      </c>
      <c r="H59" s="13">
        <f t="shared" si="10"/>
        <v>92.502016000000012</v>
      </c>
      <c r="J59" s="65"/>
      <c r="K59" s="7">
        <f t="shared" si="1"/>
        <v>90.334000000000003</v>
      </c>
    </row>
    <row r="60" spans="1:11" ht="17.25">
      <c r="A60" s="79">
        <v>6</v>
      </c>
      <c r="B60" s="47" t="s">
        <v>128</v>
      </c>
      <c r="C60" s="42" t="s">
        <v>129</v>
      </c>
      <c r="D60" s="48"/>
      <c r="E60" s="42"/>
      <c r="F60" s="28"/>
      <c r="G60" s="13"/>
      <c r="H60" s="13"/>
      <c r="J60" s="65"/>
      <c r="K60" s="7">
        <f t="shared" si="1"/>
        <v>0</v>
      </c>
    </row>
    <row r="61" spans="1:11" ht="19.5">
      <c r="A61" s="80"/>
      <c r="B61" s="47" t="s">
        <v>130</v>
      </c>
      <c r="C61" s="42" t="s">
        <v>131</v>
      </c>
      <c r="D61" s="45" t="s">
        <v>132</v>
      </c>
      <c r="E61" s="45" t="s">
        <v>133</v>
      </c>
      <c r="F61" s="28">
        <v>2.97</v>
      </c>
      <c r="G61" s="13">
        <v>1.39</v>
      </c>
      <c r="H61" s="13">
        <f t="shared" si="10"/>
        <v>4.1283000000000003</v>
      </c>
      <c r="J61" s="65"/>
      <c r="K61" s="7">
        <f t="shared" si="1"/>
        <v>1.39</v>
      </c>
    </row>
    <row r="62" spans="1:11" ht="17.25">
      <c r="A62" s="41">
        <v>7</v>
      </c>
      <c r="B62" s="67" t="s">
        <v>134</v>
      </c>
      <c r="C62" s="42" t="s">
        <v>135</v>
      </c>
      <c r="D62" s="40" t="s">
        <v>38</v>
      </c>
      <c r="E62" s="45" t="s">
        <v>39</v>
      </c>
      <c r="F62" s="28">
        <v>283.41000000000003</v>
      </c>
      <c r="G62" s="13">
        <v>0.95199999999999996</v>
      </c>
      <c r="H62" s="13">
        <f t="shared" ref="H62:H63" si="13">G62*F62</f>
        <v>269.80632000000003</v>
      </c>
      <c r="J62" s="65"/>
      <c r="K62" s="7">
        <f t="shared" si="1"/>
        <v>0.95199999999999996</v>
      </c>
    </row>
    <row r="63" spans="1:11" ht="17.25">
      <c r="A63" s="38">
        <v>8</v>
      </c>
      <c r="B63" s="42" t="s">
        <v>136</v>
      </c>
      <c r="C63" s="42" t="s">
        <v>137</v>
      </c>
      <c r="D63" s="45" t="s">
        <v>38</v>
      </c>
      <c r="E63" s="45" t="s">
        <v>39</v>
      </c>
      <c r="F63" s="28">
        <v>45.74</v>
      </c>
      <c r="G63" s="13">
        <v>0.91700000000000004</v>
      </c>
      <c r="H63" s="13">
        <f t="shared" si="13"/>
        <v>41.943580000000004</v>
      </c>
      <c r="J63" s="65"/>
      <c r="K63" s="7">
        <f t="shared" si="1"/>
        <v>0.91700000000000004</v>
      </c>
    </row>
    <row r="64" spans="1:11" ht="17.25">
      <c r="A64" s="70">
        <v>9</v>
      </c>
      <c r="B64" s="39" t="s">
        <v>138</v>
      </c>
      <c r="C64" s="39" t="s">
        <v>139</v>
      </c>
      <c r="D64" s="45"/>
      <c r="E64" s="45"/>
      <c r="F64" s="28"/>
      <c r="G64" s="13"/>
      <c r="H64" s="13"/>
      <c r="J64" s="65"/>
      <c r="K64" s="7">
        <f t="shared" si="1"/>
        <v>0</v>
      </c>
    </row>
    <row r="65" spans="1:11" ht="18">
      <c r="A65" s="70"/>
      <c r="B65" s="39" t="s">
        <v>140</v>
      </c>
      <c r="C65" s="39" t="s">
        <v>141</v>
      </c>
      <c r="D65" s="49" t="s">
        <v>142</v>
      </c>
      <c r="E65" s="49" t="s">
        <v>143</v>
      </c>
      <c r="F65" s="28">
        <v>2</v>
      </c>
      <c r="G65" s="13">
        <v>1.0680000000000001</v>
      </c>
      <c r="H65" s="13">
        <f t="shared" si="10"/>
        <v>2.1360000000000001</v>
      </c>
      <c r="J65" s="65"/>
      <c r="K65" s="7">
        <f t="shared" si="1"/>
        <v>1.0680000000000001</v>
      </c>
    </row>
    <row r="66" spans="1:11" ht="20.25">
      <c r="A66" s="22"/>
      <c r="B66" s="12" t="s">
        <v>144</v>
      </c>
      <c r="C66" s="12" t="s">
        <v>145</v>
      </c>
      <c r="D66" s="4"/>
      <c r="E66" s="5"/>
      <c r="F66" s="28"/>
      <c r="G66" s="13"/>
      <c r="H66" s="13"/>
      <c r="I66" s="7">
        <f>SUM(H67:H77)</f>
        <v>2114.0619099999999</v>
      </c>
      <c r="J66" s="65">
        <v>2114.0640923266269</v>
      </c>
      <c r="K66" s="7">
        <f t="shared" si="1"/>
        <v>0</v>
      </c>
    </row>
    <row r="67" spans="1:11" ht="36.75">
      <c r="A67" s="50">
        <v>1</v>
      </c>
      <c r="B67" s="51" t="s">
        <v>146</v>
      </c>
      <c r="C67" s="42" t="s">
        <v>147</v>
      </c>
      <c r="D67" s="45" t="s">
        <v>113</v>
      </c>
      <c r="E67" s="45" t="s">
        <v>6</v>
      </c>
      <c r="F67" s="28">
        <v>19.8</v>
      </c>
      <c r="G67" s="13">
        <v>1.9830000000000001</v>
      </c>
      <c r="H67" s="13">
        <f t="shared" si="10"/>
        <v>39.263400000000004</v>
      </c>
      <c r="J67" s="65"/>
      <c r="K67" s="7">
        <f t="shared" si="1"/>
        <v>1.9830000000000001</v>
      </c>
    </row>
    <row r="68" spans="1:11" ht="36.75">
      <c r="A68" s="52">
        <v>2</v>
      </c>
      <c r="B68" s="51" t="s">
        <v>148</v>
      </c>
      <c r="C68" s="42" t="s">
        <v>149</v>
      </c>
      <c r="D68" s="45" t="s">
        <v>113</v>
      </c>
      <c r="E68" s="45" t="s">
        <v>6</v>
      </c>
      <c r="F68" s="28">
        <v>25</v>
      </c>
      <c r="G68" s="13">
        <v>0.77900000000000003</v>
      </c>
      <c r="H68" s="13">
        <f t="shared" si="10"/>
        <v>19.475000000000001</v>
      </c>
      <c r="J68" s="65"/>
      <c r="K68" s="7">
        <f t="shared" si="1"/>
        <v>0.77900000000000003</v>
      </c>
    </row>
    <row r="69" spans="1:11" ht="19.5">
      <c r="A69" s="52">
        <v>3</v>
      </c>
      <c r="B69" s="53" t="s">
        <v>150</v>
      </c>
      <c r="C69" s="54" t="s">
        <v>151</v>
      </c>
      <c r="D69" s="45" t="s">
        <v>113</v>
      </c>
      <c r="E69" s="45" t="s">
        <v>6</v>
      </c>
      <c r="F69" s="28">
        <v>1.6</v>
      </c>
      <c r="G69" s="13">
        <v>7.3369999999999997</v>
      </c>
      <c r="H69" s="13">
        <f t="shared" si="10"/>
        <v>11.7392</v>
      </c>
      <c r="J69" s="65"/>
      <c r="K69" s="7">
        <f t="shared" si="1"/>
        <v>7.3369999999999997</v>
      </c>
    </row>
    <row r="70" spans="1:11" ht="51.75">
      <c r="A70" s="68">
        <v>4</v>
      </c>
      <c r="B70" s="51" t="s">
        <v>152</v>
      </c>
      <c r="C70" s="51" t="s">
        <v>153</v>
      </c>
      <c r="D70" s="55" t="s">
        <v>154</v>
      </c>
      <c r="E70" s="45" t="s">
        <v>14</v>
      </c>
      <c r="F70" s="28">
        <v>21.12</v>
      </c>
      <c r="G70" s="13">
        <v>18.515999999999998</v>
      </c>
      <c r="H70" s="13">
        <f t="shared" si="10"/>
        <v>391.05791999999997</v>
      </c>
      <c r="J70" s="65"/>
      <c r="K70" s="7">
        <f t="shared" si="1"/>
        <v>18.515999999999998</v>
      </c>
    </row>
    <row r="71" spans="1:11" ht="19.5">
      <c r="A71" s="52">
        <v>5</v>
      </c>
      <c r="B71" s="56" t="s">
        <v>155</v>
      </c>
      <c r="C71" s="57" t="s">
        <v>156</v>
      </c>
      <c r="D71" s="45" t="s">
        <v>113</v>
      </c>
      <c r="E71" s="45" t="s">
        <v>114</v>
      </c>
      <c r="F71" s="28">
        <v>2.19</v>
      </c>
      <c r="G71" s="13">
        <v>11.401</v>
      </c>
      <c r="H71" s="13">
        <f t="shared" si="10"/>
        <v>24.96819</v>
      </c>
      <c r="J71" s="65"/>
      <c r="K71" s="7">
        <f t="shared" ref="K71:K77" si="14">ROUND(G71,3)</f>
        <v>11.401</v>
      </c>
    </row>
    <row r="72" spans="1:11" ht="19.5">
      <c r="A72" s="52">
        <v>6</v>
      </c>
      <c r="B72" s="58" t="s">
        <v>157</v>
      </c>
      <c r="C72" s="59" t="s">
        <v>158</v>
      </c>
      <c r="D72" s="52" t="s">
        <v>159</v>
      </c>
      <c r="E72" s="45" t="s">
        <v>6</v>
      </c>
      <c r="F72" s="28">
        <v>10.93</v>
      </c>
      <c r="G72" s="13">
        <v>57.18</v>
      </c>
      <c r="H72" s="13">
        <f t="shared" si="10"/>
        <v>624.97739999999999</v>
      </c>
      <c r="J72" s="65"/>
      <c r="K72" s="7">
        <f t="shared" si="14"/>
        <v>57.18</v>
      </c>
    </row>
    <row r="73" spans="1:11" ht="19.5">
      <c r="A73" s="52">
        <v>7</v>
      </c>
      <c r="B73" s="42" t="s">
        <v>160</v>
      </c>
      <c r="C73" s="51" t="s">
        <v>170</v>
      </c>
      <c r="D73" s="52" t="s">
        <v>159</v>
      </c>
      <c r="E73" s="45" t="s">
        <v>6</v>
      </c>
      <c r="F73" s="28">
        <v>15.68</v>
      </c>
      <c r="G73" s="13">
        <v>56.92</v>
      </c>
      <c r="H73" s="13">
        <f t="shared" si="10"/>
        <v>892.50559999999996</v>
      </c>
      <c r="J73" s="65"/>
      <c r="K73" s="7">
        <f t="shared" si="14"/>
        <v>56.92</v>
      </c>
    </row>
    <row r="74" spans="1:11" ht="19.5">
      <c r="A74" s="52">
        <v>8</v>
      </c>
      <c r="B74" s="51" t="s">
        <v>161</v>
      </c>
      <c r="C74" s="54" t="s">
        <v>162</v>
      </c>
      <c r="D74" s="52" t="s">
        <v>163</v>
      </c>
      <c r="E74" s="45" t="s">
        <v>14</v>
      </c>
      <c r="F74" s="28">
        <v>57</v>
      </c>
      <c r="G74" s="13">
        <v>1.3109999999999999</v>
      </c>
      <c r="H74" s="13">
        <f t="shared" si="10"/>
        <v>74.727000000000004</v>
      </c>
      <c r="J74" s="65"/>
      <c r="K74" s="7">
        <f t="shared" si="14"/>
        <v>1.3109999999999999</v>
      </c>
    </row>
    <row r="75" spans="1:11" ht="19.5">
      <c r="A75" s="52">
        <v>9</v>
      </c>
      <c r="B75" s="51" t="s">
        <v>164</v>
      </c>
      <c r="C75" s="42" t="s">
        <v>165</v>
      </c>
      <c r="D75" s="52" t="s">
        <v>163</v>
      </c>
      <c r="E75" s="45" t="s">
        <v>14</v>
      </c>
      <c r="F75" s="28">
        <v>7</v>
      </c>
      <c r="G75" s="13">
        <v>0.872</v>
      </c>
      <c r="H75" s="13">
        <f t="shared" si="10"/>
        <v>6.1040000000000001</v>
      </c>
      <c r="J75" s="65"/>
      <c r="K75" s="7">
        <f t="shared" si="14"/>
        <v>0.872</v>
      </c>
    </row>
    <row r="76" spans="1:11" ht="19.5">
      <c r="A76" s="52">
        <v>10</v>
      </c>
      <c r="B76" s="60" t="s">
        <v>166</v>
      </c>
      <c r="C76" s="61" t="s">
        <v>167</v>
      </c>
      <c r="D76" s="52" t="s">
        <v>159</v>
      </c>
      <c r="E76" s="45" t="s">
        <v>6</v>
      </c>
      <c r="F76" s="28">
        <v>25</v>
      </c>
      <c r="G76" s="13">
        <v>1.0089999999999999</v>
      </c>
      <c r="H76" s="13">
        <f t="shared" si="10"/>
        <v>25.224999999999998</v>
      </c>
      <c r="J76" s="65"/>
      <c r="K76" s="7">
        <f t="shared" si="14"/>
        <v>1.0089999999999999</v>
      </c>
    </row>
    <row r="77" spans="1:11" ht="19.5">
      <c r="A77" s="52">
        <v>11</v>
      </c>
      <c r="B77" s="62" t="s">
        <v>168</v>
      </c>
      <c r="C77" s="63" t="s">
        <v>169</v>
      </c>
      <c r="D77" s="52" t="s">
        <v>159</v>
      </c>
      <c r="E77" s="45" t="s">
        <v>6</v>
      </c>
      <c r="F77" s="28">
        <v>1.6</v>
      </c>
      <c r="G77" s="13">
        <v>2.512</v>
      </c>
      <c r="H77" s="13">
        <f t="shared" si="10"/>
        <v>4.0192000000000005</v>
      </c>
      <c r="J77" s="65"/>
      <c r="K77" s="7">
        <f t="shared" si="14"/>
        <v>2.512</v>
      </c>
    </row>
    <row r="78" spans="1:11" ht="41.45" customHeight="1">
      <c r="A78" s="75" t="s">
        <v>108</v>
      </c>
      <c r="B78" s="76"/>
      <c r="C78" s="76"/>
      <c r="D78" s="76"/>
      <c r="E78" s="76"/>
      <c r="F78" s="76"/>
      <c r="G78" s="76"/>
      <c r="H78" s="36">
        <f>SUM(H6:H77)</f>
        <v>18879.492004999989</v>
      </c>
    </row>
    <row r="80" spans="1:11" ht="20.25">
      <c r="A80" s="74" t="s">
        <v>98</v>
      </c>
      <c r="B80" s="74"/>
      <c r="C80" s="74"/>
      <c r="D80" s="74"/>
      <c r="E80" s="74"/>
      <c r="F80" s="74"/>
      <c r="G80" s="74"/>
    </row>
    <row r="85" spans="7:8">
      <c r="G85" s="69">
        <f>H85-H78</f>
        <v>-1.6343122479156591E-4</v>
      </c>
      <c r="H85" s="64">
        <v>18879.491841568764</v>
      </c>
    </row>
  </sheetData>
  <mergeCells count="7">
    <mergeCell ref="A64:A65"/>
    <mergeCell ref="A1:G1"/>
    <mergeCell ref="A2:H2"/>
    <mergeCell ref="A80:G80"/>
    <mergeCell ref="A78:G78"/>
    <mergeCell ref="A56:A58"/>
    <mergeCell ref="A60:A61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rowBreaks count="2" manualBreakCount="2">
    <brk id="37" max="7" man="1"/>
    <brk id="7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2016-12-02T03:33:22Z</dcterms:created>
  <dcterms:modified xsi:type="dcterms:W3CDTF">2025-11-04T06:26:33Z</dcterms:modified>
</cp:coreProperties>
</file>